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19" documentId="8_{8F24B6AA-B2A3-4A86-A92E-94994C0A109A}" xr6:coauthVersionLast="47" xr6:coauthVersionMax="47" xr10:uidLastSave="{CBC3F846-F2AC-4602-9920-79092AE8BFF4}"/>
  <bookViews>
    <workbookView xWindow="-28920" yWindow="-120" windowWidth="29040" windowHeight="15720" xr2:uid="{F50EBDA9-D3C2-4A16-A62E-8F1E62F34F40}"/>
  </bookViews>
  <sheets>
    <sheet name="Hampus Drott"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5" l="1"/>
  <c r="B4" i="5"/>
  <c r="C4"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3" i="5"/>
  <c r="V12" i="3"/>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N12" i="3" l="1" a="1"/>
  <c r="N12" i="3" s="1"/>
  <c r="P5" i="3" a="1"/>
  <c r="P5" i="3" s="1"/>
  <c r="N11" i="3" a="1"/>
  <c r="N11" i="3" s="1"/>
  <c r="R11" i="3" a="1"/>
  <c r="R11" i="3" s="1"/>
  <c r="N5" i="3" a="1"/>
  <c r="N5" i="3" s="1"/>
  <c r="P11" i="3" a="1"/>
  <c r="P11" i="3" s="1"/>
  <c r="R9" i="3" a="1"/>
  <c r="R9" i="3" s="1"/>
  <c r="N10" i="3" a="1"/>
  <c r="N10" i="3" s="1"/>
  <c r="P10" i="3" a="1"/>
  <c r="P10" i="3" s="1"/>
  <c r="P9" i="3" a="1"/>
  <c r="P9" i="3" s="1"/>
  <c r="P8" i="3" a="1"/>
  <c r="P8" i="3" s="1"/>
  <c r="R14" i="3" a="1"/>
  <c r="R14" i="3" s="1"/>
  <c r="N8" i="3" a="1"/>
  <c r="N8" i="3" s="1"/>
  <c r="P14" i="3" a="1"/>
  <c r="P14" i="3" s="1"/>
  <c r="R7" i="3" a="1"/>
  <c r="R7" i="3" s="1"/>
  <c r="N14" i="3" a="1"/>
  <c r="N14" i="3" s="1"/>
  <c r="P7" i="3" a="1"/>
  <c r="P7" i="3" s="1"/>
  <c r="R5" i="3" a="1"/>
  <c r="R5" i="3" s="1"/>
  <c r="R8" i="3" a="1"/>
  <c r="R8" i="3" s="1"/>
  <c r="R13" i="3" a="1"/>
  <c r="R13" i="3" s="1"/>
  <c r="N7" i="3" a="1"/>
  <c r="N7" i="3" s="1"/>
  <c r="P6" i="3" a="1"/>
  <c r="P6" i="3" s="1"/>
  <c r="N9" i="3" a="1"/>
  <c r="N9" i="3" s="1"/>
  <c r="P13" i="3" a="1"/>
  <c r="P13" i="3" s="1"/>
  <c r="R6" i="3" a="1"/>
  <c r="R6" i="3" s="1"/>
  <c r="P12" i="3" a="1"/>
  <c r="P12" i="3" s="1"/>
  <c r="N13" i="3" a="1"/>
  <c r="N13" i="3" s="1"/>
  <c r="R12" i="3" a="1"/>
  <c r="R12" i="3" s="1"/>
  <c r="N6" i="3" a="1"/>
  <c r="N6" i="3" s="1"/>
  <c r="R10" i="3" a="1"/>
  <c r="R10" i="3" s="1"/>
  <c r="AB21" i="3"/>
  <c r="BB2" i="2"/>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<sst xmlns="http://schemas.openxmlformats.org/spreadsheetml/2006/main" count="327" uniqueCount="187">
  <si>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</si>
  <si>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</si>
  <si>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</si>
  <si>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</si>
  <si>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</si>
  <si>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</si>
  <si>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</si>
  <si>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</si>
  <si>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</si>
  <si>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</si>
  <si>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</si>
  <si>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</si>
  <si>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</si>
  <si>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</si>
  <si>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</si>
  <si>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</si>
  <si>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</si>
  <si>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</si>
  <si>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</si>
  <si>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</si>
  <si>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</si>
  <si>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</si>
  <si>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</si>
  <si>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</si>
  <si>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</si>
  <si>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</si>
  <si>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</si>
  <si>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</si>
  <si>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</si>
  <si>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</si>
  <si>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</si>
  <si>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</si>
  <si>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</si>
  <si>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</si>
  <si>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</si>
  <si>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</si>
  <si>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</si>
  <si>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</si>
  <si>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</si>
  <si>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</si>
  <si>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</si>
  <si>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</si>
  <si>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</si>
  <si>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</si>
  <si>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</si>
  <si>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</si>
  <si>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</si>
  <si>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</si>
  <si>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</si>
  <si>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</si>
  <si>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</si>
  <si>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</si>
  <si>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</si>
  <si>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</si>
  <si>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</si>
  <si>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</si>
  <si>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</si>
  <si>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</si>
  <si>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</si>
  <si>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</si>
  <si>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</si>
  <si>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</si>
  <si>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</si>
  <si>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</si>
  <si>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</si>
  <si>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</si>
  <si>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</si>
  <si>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</si>
  <si>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</si>
  <si>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</si>
  <si>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</si>
  <si>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</si>
  <si>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</si>
  <si>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</si>
  <si>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</si>
  <si>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</si>
  <si>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</si>
  <si>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</si>
  <si>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</si>
  <si>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</si>
  <si>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</si>
  <si>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</si>
  <si>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</si>
  <si>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</si>
  <si>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</si>
  <si>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</si>
  <si>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</si>
  <si>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</si>
  <si>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</si>
  <si>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</si>
  <si>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</si>
  <si>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</si>
  <si>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</si>
  <si>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</si>
  <si>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</si>
  <si>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</si>
  <si>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</si>
  <si>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</si>
  <si>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</si>
  <si>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</si>
  <si>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</si>
  <si>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</si>
  <si>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</si>
  <si>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</si>
  <si>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</si>
  <si>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</si>
  <si>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</si>
  <si>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</si>
  <si>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</si>
  <si>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</si>
  <si>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</si>
  <si>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</si>
  <si>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</si>
  <si>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</si>
  <si>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</si>
  <si>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</si>
  <si>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</si>
  <si>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</si>
  <si>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</si>
  <si>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</si>
  <si>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</si>
  <si>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</si>
  <si>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</si>
  <si>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</si>
  <si>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</si>
  <si>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</si>
  <si>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</si>
  <si>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</si>
  <si>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</si>
  <si>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</si>
  <si>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</si>
  <si>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</si>
  <si>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</si>
  <si>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</si>
  <si>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</si>
  <si>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</si>
  <si>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</si>
  <si>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</si>
  <si>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</si>
  <si>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</si>
  <si>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</si>
  <si>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</si>
  <si>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</si>
  <si>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</si>
  <si>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</si>
  <si>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</si>
  <si>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</si>
  <si>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</si>
  <si>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</si>
  <si>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</si>
  <si>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</si>
  <si>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</si>
  <si>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</si>
  <si>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</si>
  <si>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</si>
  <si>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</si>
  <si>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</si>
  <si>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</si>
  <si>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</si>
  <si>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</si>
  <si>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</si>
  <si>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</si>
  <si>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</si>
  <si>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</si>
  <si>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</si>
  <si>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</si>
  <si>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</si>
  <si>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</si>
  <si>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</si>
  <si>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</si>
  <si>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</si>
  <si>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</si>
  <si>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</si>
  <si>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</si>
  <si>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</si>
  <si>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</si>
  <si>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Hampus Drott</t>
  </si>
  <si>
    <t>ANV</t>
  </si>
  <si>
    <t>Discretionary Points GinC Issued</t>
  </si>
  <si>
    <t>Blake Strickler, CSA</t>
  </si>
  <si>
    <t>Hampus Drott, CSA</t>
  </si>
  <si>
    <t>WDS Gettysburg</t>
  </si>
  <si>
    <t>!BG 011 – A Rock and a Hard Place V.1 [18 Turns]</t>
  </si>
  <si>
    <t>Thomas Borling, USA</t>
  </si>
  <si>
    <t>294: Collision in Maryland (Var. 2) [205 Turns]</t>
  </si>
  <si>
    <t>.</t>
  </si>
  <si>
    <t>Maj.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</si>
</sst>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4"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98">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3" fontId="0" fillId="0" borderId="0" xfId="0" applyNumberFormat="1" applyAlignment="1">
      <alignment horizontal="left"/>
    </xf>
    <xf numFmtId="37" fontId="9" fillId="0" borderId="0" xfId="1" applyNumberFormat="1" applyFont="1" applyFill="1" applyBorder="1" applyAlignment="1">
      <alignment horizontal="left"/>
    </xf>
    <xf numFmtId="49" fontId="0" fillId="0" borderId="0" xfId="0" applyNumberFormat="1"/>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7">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30" sqref="B30"/>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3" t="s">
        <v>176</v>
      </c>
      <c r="B1" s="83"/>
      <c r="C1" s="83"/>
      <c r="D1" s="83"/>
      <c r="E1" s="83"/>
      <c r="F1" s="83"/>
      <c r="G1" s="83"/>
      <c r="H1" s="83"/>
      <c r="I1" s="25"/>
      <c r="J1" s="25"/>
      <c r="K1" s="25"/>
      <c r="L1" s="25"/>
      <c r="M1" s="25"/>
      <c r="N1" s="25"/>
      <c r="O1" s="25"/>
      <c r="P1" s="25"/>
      <c r="Q1" s="25"/>
      <c r="R1" s="25"/>
      <c r="S1" s="25"/>
      <c r="T1" s="25"/>
      <c r="U1" s="25"/>
      <c r="V1" s="25"/>
      <c r="W1" s="25"/>
      <c r="X1" s="25"/>
      <c r="Y1" s="25"/>
      <c r="Z1" s="25"/>
      <c r="AA1" s="25"/>
      <c r="AB1" s="25"/>
    </row>
    <row r="2" spans="1:28" ht="15" customHeight="1" x14ac:dyDescent="0.25">
      <c r="A2" s="83"/>
      <c r="B2" s="83"/>
      <c r="C2" s="83"/>
      <c r="D2" s="83"/>
      <c r="E2" s="83"/>
      <c r="F2" s="83"/>
      <c r="G2" s="83"/>
      <c r="H2" s="83"/>
      <c r="I2" s="26"/>
      <c r="J2" s="26"/>
      <c r="K2" s="26"/>
      <c r="L2" s="26"/>
      <c r="M2" s="26"/>
      <c r="N2" s="26"/>
      <c r="O2" s="26"/>
      <c r="P2" s="26"/>
      <c r="Q2" s="26"/>
      <c r="R2" s="26"/>
      <c r="S2" s="26"/>
      <c r="T2" s="26"/>
      <c r="U2" s="26"/>
      <c r="V2" s="26"/>
      <c r="W2" s="26"/>
      <c r="X2" s="26"/>
      <c r="Y2" s="26"/>
      <c r="Z2" s="26"/>
      <c r="AA2" s="26"/>
      <c r="AB2" s="26"/>
    </row>
    <row r="3" spans="1:28" ht="15" customHeight="1" x14ac:dyDescent="0.25">
      <c r="A3" s="83"/>
      <c r="B3" s="83"/>
      <c r="C3" s="83"/>
      <c r="D3" s="83"/>
      <c r="E3" s="83"/>
      <c r="F3" s="83"/>
      <c r="G3" s="83"/>
      <c r="H3" s="83"/>
      <c r="I3" s="26"/>
      <c r="J3" s="26"/>
      <c r="K3" s="26"/>
      <c r="L3" s="26"/>
      <c r="M3" s="26"/>
      <c r="N3" s="26"/>
      <c r="O3" s="26"/>
      <c r="P3" s="26"/>
      <c r="Q3" s="26"/>
      <c r="R3" s="26"/>
      <c r="S3" s="26"/>
      <c r="T3" s="26"/>
      <c r="U3" s="26"/>
      <c r="V3" s="26"/>
      <c r="W3" s="26"/>
      <c r="X3" s="26"/>
      <c r="Y3" s="26"/>
      <c r="Z3" s="26"/>
      <c r="AA3" s="26"/>
      <c r="AB3" s="26"/>
    </row>
    <row r="4" spans="1:28" x14ac:dyDescent="0.25">
      <c r="A4" s="37" t="s">
        <v>86</v>
      </c>
      <c r="B4" s="23">
        <v>2025</v>
      </c>
      <c r="C4" s="2"/>
      <c r="D4" s="43" t="s">
        <v>166</v>
      </c>
      <c r="E4" s="47"/>
      <c r="F4" s="47"/>
      <c r="G4" s="47"/>
      <c r="H4" s="47"/>
      <c r="I4" s="47"/>
      <c r="J4" s="47"/>
      <c r="K4" s="47"/>
      <c r="L4" s="2"/>
      <c r="M4" s="68" t="s">
        <v>91</v>
      </c>
      <c r="N4" s="69"/>
      <c r="O4" s="69"/>
      <c r="P4" s="69"/>
      <c r="Q4" s="69"/>
      <c r="R4" s="70"/>
      <c r="S4" s="2"/>
      <c r="T4" s="75" t="s">
        <v>113</v>
      </c>
      <c r="U4" s="76"/>
      <c r="V4" s="2"/>
      <c r="W4" s="75" t="s">
        <v>114</v>
      </c>
      <c r="X4" s="76"/>
      <c r="Y4" s="2"/>
      <c r="Z4" s="79" t="s">
        <v>115</v>
      </c>
      <c r="AA4" s="80"/>
      <c r="AB4" s="2"/>
    </row>
    <row r="5" spans="1:28" ht="15" customHeight="1" x14ac:dyDescent="0.25">
      <c r="A5" s="37" t="s">
        <v>148</v>
      </c>
      <c r="B5" s="23">
        <v>2026</v>
      </c>
      <c r="C5" s="2"/>
      <c r="D5" s="52" t="s">
        <v>102</v>
      </c>
      <c r="E5" s="52" t="s">
        <v>103</v>
      </c>
      <c r="F5" s="52" t="s">
        <v>5</v>
      </c>
      <c r="G5" s="52" t="s">
        <v>104</v>
      </c>
      <c r="H5" s="52" t="s">
        <v>105</v>
      </c>
      <c r="I5" s="53" t="s">
        <v>162</v>
      </c>
      <c r="J5" s="53" t="s">
        <v>125</v>
      </c>
      <c r="K5" s="53" t="s">
        <v>126</v>
      </c>
      <c r="L5" s="2"/>
      <c r="M5" s="27">
        <v>2001</v>
      </c>
      <c r="N5" s="28" cm="1">
        <f t="array" ref="N5">SUMPRODUCT(--(YEAR('OBD File'!$B$3:$B$2000)=$M5))</f>
        <v>0</v>
      </c>
      <c r="O5" s="27">
        <v>2011</v>
      </c>
      <c r="P5" s="28" cm="1">
        <f t="array" ref="P5">SUMPRODUCT(--(YEAR('OBD File'!$B$3:$B$2000)=$O5))</f>
        <v>0</v>
      </c>
      <c r="Q5" s="27">
        <v>2021</v>
      </c>
      <c r="R5" s="28" cm="1">
        <f t="array" ref="R5">SUMPRODUCT(--(YEAR('OBD File'!$B$3:$B$2000)=$Q5))</f>
        <v>0</v>
      </c>
      <c r="S5" s="2"/>
      <c r="T5" s="77"/>
      <c r="U5" s="78"/>
      <c r="V5" s="2"/>
      <c r="W5" s="77"/>
      <c r="X5" s="78"/>
      <c r="Y5" s="2"/>
      <c r="Z5" s="81"/>
      <c r="AA5" s="82"/>
      <c r="AB5" s="2"/>
    </row>
    <row r="6" spans="1:28" ht="15" customHeight="1" x14ac:dyDescent="0.25">
      <c r="A6" s="37" t="s">
        <v>87</v>
      </c>
      <c r="B6" s="23" t="s">
        <v>89</v>
      </c>
      <c r="C6" s="2"/>
      <c r="D6" s="23">
        <f>D10+D14+D18+D22</f>
        <v>0</v>
      </c>
      <c r="E6" s="23">
        <f t="shared" ref="E6:H6" si="0">E10+E14+E18+E22</f>
        <v>0</v>
      </c>
      <c r="F6" s="23">
        <f t="shared" si="0"/>
        <v>1</v>
      </c>
      <c r="G6" s="23">
        <f t="shared" si="0"/>
        <v>0</v>
      </c>
      <c r="H6" s="23">
        <f t="shared" si="0"/>
        <v>1</v>
      </c>
      <c r="I6" s="54">
        <f>SUM(D6:H6)</f>
        <v>2</v>
      </c>
      <c r="J6" s="55">
        <f>(2*(D6+E6)+F6)/(2*I6)</f>
        <v>0.25</v>
      </c>
      <c r="K6" s="55">
        <f>(2*(G6+H6)+F6)/(2*I6)</f>
        <v>0.75</v>
      </c>
      <c r="L6" s="2"/>
      <c r="M6" s="27">
        <v>2002</v>
      </c>
      <c r="N6" s="28" cm="1">
        <f t="array" ref="N6">SUMPRODUCT(--(YEAR('OBD File'!$B$3:$B$2000)=$M6))</f>
        <v>0</v>
      </c>
      <c r="O6" s="27">
        <v>2012</v>
      </c>
      <c r="P6" s="28" cm="1">
        <f t="array" ref="P6">SUMPRODUCT(--(YEAR('OBD File'!$B$3:$B$2000)=$O6))</f>
        <v>0</v>
      </c>
      <c r="Q6" s="27">
        <v>2022</v>
      </c>
      <c r="R6" s="28" cm="1">
        <f t="array" ref="R6">SUMPRODUCT(--(YEAR('OBD File'!$B$3:$B$2000)=$Q6))</f>
        <v>0</v>
      </c>
      <c r="S6" s="2"/>
      <c r="T6" s="64" t="s">
        <v>117</v>
      </c>
      <c r="U6" s="65"/>
      <c r="V6" s="31">
        <f>COUNTIFS('DOR Games'!G2:G4993,"WDS Antietam")</f>
        <v>0</v>
      </c>
      <c r="W6" s="64" t="s">
        <v>117</v>
      </c>
      <c r="X6" s="65"/>
      <c r="Y6" s="31">
        <f>COUNTIFS('DOR Games'!G2:G4994,"TS Antietam")</f>
        <v>0</v>
      </c>
      <c r="Z6" s="64" t="s">
        <v>118</v>
      </c>
      <c r="AA6" s="65"/>
      <c r="AB6" s="31">
        <f>COUNTIFS('DOR Games'!$G:$G,"AGEOD-AACW")</f>
        <v>0</v>
      </c>
    </row>
    <row r="7" spans="1:28" x14ac:dyDescent="0.25">
      <c r="A7" s="37" t="s">
        <v>88</v>
      </c>
      <c r="B7" s="23" t="s">
        <v>177</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0</v>
      </c>
      <c r="S7" s="2"/>
      <c r="T7" s="64" t="s">
        <v>119</v>
      </c>
      <c r="U7" s="65"/>
      <c r="V7" s="31">
        <f>COUNTIFS('DOR Games'!G2:G4994,"WDS Atlanta")</f>
        <v>0</v>
      </c>
      <c r="W7" s="64" t="s">
        <v>120</v>
      </c>
      <c r="X7" s="65"/>
      <c r="Y7" s="31">
        <f>COUNTIFS('DOR Games'!G2:G4994,"TS Bull Run")</f>
        <v>0</v>
      </c>
      <c r="Z7" s="64" t="s">
        <v>175</v>
      </c>
      <c r="AA7" s="65"/>
      <c r="AB7" s="31">
        <f>COUNTIFS('DOR Games'!$G:$G,"AGEOD - CIVIL WAR II")</f>
        <v>0</v>
      </c>
    </row>
    <row r="8" spans="1:28" ht="15" customHeight="1" x14ac:dyDescent="0.25">
      <c r="A8" s="37" t="s">
        <v>149</v>
      </c>
      <c r="B8" s="38" t="s">
        <v>186</v>
      </c>
      <c r="C8" s="2"/>
      <c r="D8" s="48" t="s">
        <v>110</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0</v>
      </c>
      <c r="S8" s="2"/>
      <c r="T8" s="64" t="s">
        <v>122</v>
      </c>
      <c r="U8" s="65"/>
      <c r="V8" s="31">
        <f>COUNTIFS('DOR Games'!G2:G4995,"WDS Chancellorsville")</f>
        <v>0</v>
      </c>
      <c r="W8" s="64" t="s">
        <v>123</v>
      </c>
      <c r="X8" s="65"/>
      <c r="Y8" s="31">
        <f>COUNTIFS('DOR Games'!G2:G4995,"TS Chickamauga")</f>
        <v>0</v>
      </c>
      <c r="Z8" s="64" t="s">
        <v>121</v>
      </c>
      <c r="AA8" s="65"/>
      <c r="AB8" s="31">
        <f>COUNTIFS('DOR Games'!$G:$G,"MATRIX- Forge of Freedom")</f>
        <v>0</v>
      </c>
    </row>
    <row r="9" spans="1:28" ht="15" customHeight="1" x14ac:dyDescent="0.25">
      <c r="A9" s="39" t="s">
        <v>150</v>
      </c>
      <c r="B9" s="57">
        <f>SUM(B10:B11)</f>
        <v>61.32</v>
      </c>
      <c r="C9" s="2"/>
      <c r="D9" s="52" t="s">
        <v>102</v>
      </c>
      <c r="E9" s="52" t="s">
        <v>103</v>
      </c>
      <c r="F9" s="52" t="s">
        <v>5</v>
      </c>
      <c r="G9" s="52" t="s">
        <v>104</v>
      </c>
      <c r="H9" s="52" t="s">
        <v>105</v>
      </c>
      <c r="I9" s="53" t="s">
        <v>162</v>
      </c>
      <c r="J9" s="53" t="s">
        <v>125</v>
      </c>
      <c r="K9" s="53" t="s">
        <v>126</v>
      </c>
      <c r="L9" s="2"/>
      <c r="M9" s="27">
        <v>2005</v>
      </c>
      <c r="N9" s="28" cm="1">
        <f t="array" ref="N9">SUMPRODUCT(--(YEAR('OBD File'!$B$3:$B$2000)=$M9))</f>
        <v>0</v>
      </c>
      <c r="O9" s="27">
        <v>2015</v>
      </c>
      <c r="P9" s="28" cm="1">
        <f t="array" ref="P9">SUMPRODUCT(--(YEAR('OBD File'!$B$3:$B$2000)=$O9))</f>
        <v>0</v>
      </c>
      <c r="Q9" s="27">
        <v>2025</v>
      </c>
      <c r="R9" s="28" cm="1">
        <f t="array" ref="R9">SUMPRODUCT(--(YEAR('OBD File'!$B$3:$B$2000)=$Q9))</f>
        <v>1</v>
      </c>
      <c r="S9" s="2"/>
      <c r="T9" s="64" t="s">
        <v>123</v>
      </c>
      <c r="U9" s="65"/>
      <c r="V9" s="31">
        <f>COUNTIFS('DOR Games'!G2:G4996,"WDS Chickamauga")</f>
        <v>0</v>
      </c>
      <c r="W9" s="64" t="s">
        <v>127</v>
      </c>
      <c r="X9" s="65"/>
      <c r="Y9" s="31">
        <f>COUNTIFS('DOR Games'!G2:G4996,"TS Gettysburg")</f>
        <v>0</v>
      </c>
      <c r="Z9" s="64" t="s">
        <v>124</v>
      </c>
      <c r="AA9" s="65"/>
      <c r="AB9" s="31">
        <f>COUNTIFS('DOR Games'!$G:$G,"War Between The States (WBTS)")</f>
        <v>0</v>
      </c>
    </row>
    <row r="10" spans="1:28" x14ac:dyDescent="0.25">
      <c r="A10" s="40" t="s">
        <v>92</v>
      </c>
      <c r="B10" s="58">
        <f>'OBD File'!D3</f>
        <v>11.32</v>
      </c>
      <c r="C10" s="2"/>
      <c r="D10" s="23">
        <f>'DOR Games'!BH4</f>
        <v>0</v>
      </c>
      <c r="E10" s="23">
        <f>'DOR Games'!BI4</f>
        <v>0</v>
      </c>
      <c r="F10" s="23">
        <f>'DOR Games'!BJ4</f>
        <v>1</v>
      </c>
      <c r="G10" s="23">
        <f>'DOR Games'!BK4</f>
        <v>0</v>
      </c>
      <c r="H10" s="23">
        <f>'DOR Games'!BL4</f>
        <v>0</v>
      </c>
      <c r="I10" s="54">
        <f>SUM(D10:H10)</f>
        <v>1</v>
      </c>
      <c r="J10" s="55">
        <f>(2*(D10+E10)+F10)/(2*I10)</f>
        <v>0.5</v>
      </c>
      <c r="K10" s="55">
        <f>(2*(G10+H10)+F10)/(2*I10)</f>
        <v>0.5</v>
      </c>
      <c r="L10" s="2"/>
      <c r="M10" s="27">
        <v>2006</v>
      </c>
      <c r="N10" s="28" cm="1">
        <f t="array" ref="N10">SUMPRODUCT(--(YEAR('OBD File'!$B$3:$B$2000)=$M10))</f>
        <v>0</v>
      </c>
      <c r="O10" s="27">
        <v>2016</v>
      </c>
      <c r="P10" s="28" cm="1">
        <f t="array" ref="P10">SUMPRODUCT(--(YEAR('OBD File'!$B$3:$B$2000)=$O10))</f>
        <v>0</v>
      </c>
      <c r="Q10" s="27">
        <v>2026</v>
      </c>
      <c r="R10" s="28" cm="1">
        <f t="array" ref="R10">SUMPRODUCT(--(YEAR('OBD File'!$B$3:$B$2000)=$Q10))</f>
        <v>1</v>
      </c>
      <c r="S10" s="2"/>
      <c r="T10" s="64" t="s">
        <v>128</v>
      </c>
      <c r="U10" s="65"/>
      <c r="V10" s="31">
        <f>COUNTIFS('DOR Games'!G2:G4997,"WDS Corinth")</f>
        <v>0</v>
      </c>
      <c r="W10" s="64" t="s">
        <v>129</v>
      </c>
      <c r="X10" s="65"/>
      <c r="Y10" s="31">
        <f>COUNTIFS('DOR Games'!G2:G4997,"TS Shiloh")</f>
        <v>0</v>
      </c>
      <c r="Z10" s="2"/>
      <c r="AA10" s="2"/>
      <c r="AB10" s="2"/>
    </row>
    <row r="11" spans="1:28" x14ac:dyDescent="0.25">
      <c r="A11" s="40" t="s">
        <v>93</v>
      </c>
      <c r="B11" s="58">
        <f>'OBD File'!M3</f>
        <v>50</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64" t="s">
        <v>130</v>
      </c>
      <c r="U11" s="65"/>
      <c r="V11" s="31">
        <f>COUNTIFS('DOR Games'!G2:G4998,"WDS Civil War Battles")</f>
        <v>0</v>
      </c>
      <c r="W11" s="2"/>
      <c r="X11" s="2"/>
      <c r="Y11" s="2"/>
      <c r="Z11" s="2"/>
      <c r="AA11" s="2"/>
      <c r="AB11" s="2"/>
    </row>
    <row r="12" spans="1:28" x14ac:dyDescent="0.25">
      <c r="A12" s="68" t="s">
        <v>95</v>
      </c>
      <c r="B12" s="70"/>
      <c r="C12" s="2"/>
      <c r="D12" s="48" t="s">
        <v>116</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64" t="s">
        <v>131</v>
      </c>
      <c r="U12" s="65"/>
      <c r="V12" s="31">
        <f>COUNTIFS('DOR Games'!G2:G4998,"WDS Forgotten")</f>
        <v>0</v>
      </c>
      <c r="W12" s="2"/>
      <c r="X12" s="2"/>
      <c r="Y12" s="2"/>
      <c r="Z12" s="2"/>
      <c r="AA12" s="2"/>
      <c r="AB12" s="2"/>
    </row>
    <row r="13" spans="1:28" ht="15" customHeight="1" x14ac:dyDescent="0.25">
      <c r="A13" s="42" t="s">
        <v>151</v>
      </c>
      <c r="B13" s="41" t="s">
        <v>152</v>
      </c>
      <c r="C13" s="2"/>
      <c r="D13" s="52" t="s">
        <v>102</v>
      </c>
      <c r="E13" s="52" t="s">
        <v>103</v>
      </c>
      <c r="F13" s="52" t="s">
        <v>5</v>
      </c>
      <c r="G13" s="52" t="s">
        <v>104</v>
      </c>
      <c r="H13" s="52" t="s">
        <v>105</v>
      </c>
      <c r="I13" s="53" t="s">
        <v>162</v>
      </c>
      <c r="J13" s="53" t="s">
        <v>125</v>
      </c>
      <c r="K13" s="53" t="s">
        <v>126</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64" t="s">
        <v>132</v>
      </c>
      <c r="U13" s="65"/>
      <c r="V13" s="31">
        <f>COUNTIFS('DOR Games'!G2:G4999,"WDS Franklin")</f>
        <v>0</v>
      </c>
      <c r="W13" s="2"/>
      <c r="X13" s="2"/>
      <c r="Y13" s="2"/>
      <c r="Z13" s="2"/>
      <c r="AA13" s="2"/>
      <c r="AB13" s="2"/>
    </row>
    <row r="14" spans="1:28" ht="15" customHeight="1" x14ac:dyDescent="0.25">
      <c r="A14" s="29" t="s">
        <v>97</v>
      </c>
      <c r="B14" s="30">
        <v>30</v>
      </c>
      <c r="C14" s="2"/>
      <c r="D14" s="23">
        <f>'DOR Games'!BH9</f>
        <v>0</v>
      </c>
      <c r="E14" s="23">
        <f>'DOR Games'!BI9</f>
        <v>0</v>
      </c>
      <c r="F14" s="23">
        <f>'DOR Games'!BJ9</f>
        <v>0</v>
      </c>
      <c r="G14" s="23">
        <f>'DOR Games'!BK9</f>
        <v>0</v>
      </c>
      <c r="H14" s="23">
        <f>'DOR Games'!BL9</f>
        <v>1</v>
      </c>
      <c r="I14" s="54">
        <f>SUM(D14:H14)</f>
        <v>1</v>
      </c>
      <c r="J14" s="55">
        <f>(2*(D14+E14)+F14)/(2*I14)</f>
        <v>0</v>
      </c>
      <c r="K14" s="55">
        <f>(2*(G14+H14)+F14)/(2*I14)</f>
        <v>1</v>
      </c>
      <c r="L14" s="2"/>
      <c r="M14" s="27">
        <v>2010</v>
      </c>
      <c r="N14" s="28" cm="1">
        <f t="array" ref="N14">SUMPRODUCT(--(YEAR('OBD File'!$B$3:$B$2000)=$M14))</f>
        <v>0</v>
      </c>
      <c r="O14" s="27">
        <v>2020</v>
      </c>
      <c r="P14" s="28" cm="1">
        <f t="array" ref="P14">SUMPRODUCT(--(YEAR('OBD File'!$B$3:$B$2000)=$O14))</f>
        <v>0</v>
      </c>
      <c r="Q14" s="27">
        <v>2030</v>
      </c>
      <c r="R14" s="28" cm="1">
        <f t="array" ref="R14">SUMPRODUCT(--(YEAR('OBD File'!$B$3:$B$2000)=$Q14))</f>
        <v>0</v>
      </c>
      <c r="S14" s="2"/>
      <c r="T14" s="64" t="s">
        <v>127</v>
      </c>
      <c r="U14" s="65"/>
      <c r="V14" s="31">
        <f>COUNTIFS('DOR Games'!G2:G5000,"WDS Gettysburg")</f>
        <v>2</v>
      </c>
      <c r="W14" s="2"/>
      <c r="X14" s="2"/>
      <c r="Y14" s="2"/>
      <c r="Z14" s="2"/>
      <c r="AA14" s="2"/>
      <c r="AB14" s="2"/>
    </row>
    <row r="15" spans="1:28" x14ac:dyDescent="0.25">
      <c r="A15" s="29" t="s">
        <v>98</v>
      </c>
      <c r="B15" s="30">
        <v>30</v>
      </c>
      <c r="C15" s="2"/>
      <c r="D15" s="2"/>
      <c r="E15" s="2"/>
      <c r="F15" s="2"/>
      <c r="G15" s="2"/>
      <c r="H15" s="2"/>
      <c r="I15" s="2"/>
      <c r="J15" s="2"/>
      <c r="K15" s="2"/>
      <c r="L15" s="2"/>
      <c r="M15" s="2"/>
      <c r="N15" s="2"/>
      <c r="O15" s="2"/>
      <c r="P15" s="66" t="s">
        <v>109</v>
      </c>
      <c r="Q15" s="67"/>
      <c r="R15" s="23">
        <f>SUM(N5:N14,P5:P14,R5:R14)</f>
        <v>2</v>
      </c>
      <c r="S15" s="2"/>
      <c r="T15" s="64" t="s">
        <v>134</v>
      </c>
      <c r="U15" s="65"/>
      <c r="V15" s="31">
        <f>COUNTIFS('DOR Games'!G2:G5001,"WDS Overland")</f>
        <v>0</v>
      </c>
      <c r="W15" s="2"/>
      <c r="X15" s="2"/>
      <c r="Y15" s="2"/>
      <c r="Z15" s="2"/>
      <c r="AA15" s="2"/>
      <c r="AB15" s="2"/>
    </row>
    <row r="16" spans="1:28" x14ac:dyDescent="0.25">
      <c r="A16" s="29" t="s">
        <v>99</v>
      </c>
      <c r="B16" s="30">
        <v>45</v>
      </c>
      <c r="C16" s="2"/>
      <c r="D16" s="48" t="s">
        <v>153</v>
      </c>
      <c r="E16" s="49"/>
      <c r="F16" s="49"/>
      <c r="G16" s="49"/>
      <c r="H16" s="49"/>
      <c r="I16" s="49"/>
      <c r="J16" s="49"/>
      <c r="K16" s="49"/>
      <c r="L16" s="2"/>
      <c r="M16" s="2"/>
      <c r="N16" s="2"/>
      <c r="O16" s="2"/>
      <c r="P16" s="2"/>
      <c r="Q16" s="2"/>
      <c r="R16" s="2"/>
      <c r="S16" s="2"/>
      <c r="T16" s="64" t="s">
        <v>136</v>
      </c>
      <c r="U16" s="65"/>
      <c r="V16" s="31">
        <f>COUNTIFS('DOR Games'!G2:G5002,"WDS Ozark")</f>
        <v>0</v>
      </c>
      <c r="W16" s="2"/>
      <c r="X16" s="2"/>
      <c r="Y16" s="2"/>
      <c r="Z16" s="2"/>
      <c r="AA16" s="2"/>
      <c r="AB16" s="2"/>
    </row>
    <row r="17" spans="1:28" x14ac:dyDescent="0.25">
      <c r="A17" s="29" t="s">
        <v>100</v>
      </c>
      <c r="B17" s="30">
        <v>60</v>
      </c>
      <c r="C17" s="2"/>
      <c r="D17" s="52" t="s">
        <v>102</v>
      </c>
      <c r="E17" s="52" t="s">
        <v>103</v>
      </c>
      <c r="F17" s="52" t="s">
        <v>5</v>
      </c>
      <c r="G17" s="52" t="s">
        <v>104</v>
      </c>
      <c r="H17" s="52" t="s">
        <v>105</v>
      </c>
      <c r="I17" s="53" t="s">
        <v>162</v>
      </c>
      <c r="J17" s="53" t="s">
        <v>125</v>
      </c>
      <c r="K17" s="53" t="s">
        <v>126</v>
      </c>
      <c r="L17" s="2"/>
      <c r="M17" s="68" t="s">
        <v>112</v>
      </c>
      <c r="N17" s="69"/>
      <c r="O17" s="69"/>
      <c r="P17" s="69"/>
      <c r="Q17" s="69"/>
      <c r="R17" s="70"/>
      <c r="S17" s="2"/>
      <c r="T17" s="64" t="s">
        <v>139</v>
      </c>
      <c r="U17" s="65"/>
      <c r="V17" s="31">
        <f>COUNTIFS('DOR Games'!G2:G5003,"WDS Peninsula")</f>
        <v>0</v>
      </c>
      <c r="W17" s="2"/>
      <c r="X17" s="2"/>
      <c r="Y17" s="2"/>
      <c r="Z17" s="2"/>
      <c r="AA17" s="2"/>
      <c r="AB17" s="2"/>
    </row>
    <row r="18" spans="1:28" x14ac:dyDescent="0.25">
      <c r="A18" s="29" t="s">
        <v>101</v>
      </c>
      <c r="B18" s="30">
        <v>75</v>
      </c>
      <c r="C18" s="2"/>
      <c r="D18" s="23">
        <f>'DOR Games'!BT12</f>
        <v>0</v>
      </c>
      <c r="E18" s="23">
        <f>'DOR Games'!BT13</f>
        <v>0</v>
      </c>
      <c r="F18" s="23">
        <f>'DOR Games'!BT14</f>
        <v>0</v>
      </c>
      <c r="G18" s="23">
        <f>'DOR Games'!BT15</f>
        <v>0</v>
      </c>
      <c r="H18" s="23">
        <f>'DOR Games'!BT16</f>
        <v>0</v>
      </c>
      <c r="I18" s="54">
        <f>SUM(D18:H18)</f>
        <v>0</v>
      </c>
      <c r="J18" s="55" t="e">
        <f>(2*(D18+E18)+F18)/(2*I18)</f>
        <v>#DIV/0!</v>
      </c>
      <c r="K18" s="55" t="e">
        <f>(2*(G18+H18)+F18)/(2*I18)</f>
        <v>#DIV/0!</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0</v>
      </c>
      <c r="S18" s="2"/>
      <c r="T18" s="64" t="s">
        <v>141</v>
      </c>
      <c r="U18" s="65"/>
      <c r="V18" s="31">
        <f>COUNTIFS('DOR Games'!G2:G5004,"WDS Petersburg")</f>
        <v>0</v>
      </c>
      <c r="W18" s="2"/>
      <c r="X18" s="2"/>
      <c r="Y18" s="2"/>
      <c r="Z18" s="2"/>
      <c r="AA18" s="2"/>
      <c r="AB18" s="2"/>
    </row>
    <row r="19" spans="1:28" x14ac:dyDescent="0.25">
      <c r="A19" s="29" t="s">
        <v>106</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0</v>
      </c>
      <c r="S19" s="2"/>
      <c r="T19" s="64" t="s">
        <v>144</v>
      </c>
      <c r="U19" s="65"/>
      <c r="V19" s="31">
        <f>COUNTIFS('DOR Games'!G2:G5005,"WDS Shenandoah")</f>
        <v>0</v>
      </c>
      <c r="W19" s="2"/>
      <c r="X19" s="2"/>
      <c r="Y19" s="2"/>
      <c r="Z19" s="2"/>
      <c r="AA19" s="2"/>
      <c r="AB19" s="2"/>
    </row>
    <row r="20" spans="1:28" x14ac:dyDescent="0.25">
      <c r="A20" s="29" t="s">
        <v>107</v>
      </c>
      <c r="B20" s="30">
        <v>300</v>
      </c>
      <c r="C20" s="2"/>
      <c r="D20" s="48" t="s">
        <v>154</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0</v>
      </c>
      <c r="S20" s="2"/>
      <c r="T20" s="64" t="s">
        <v>129</v>
      </c>
      <c r="U20" s="65"/>
      <c r="V20" s="31">
        <f>COUNTIFS('DOR Games'!G2:G5006,"WDS Shiloh")</f>
        <v>0</v>
      </c>
      <c r="W20" s="2"/>
      <c r="X20" s="2"/>
      <c r="Y20" s="2"/>
      <c r="Z20" s="2"/>
      <c r="AA20" s="2"/>
      <c r="AB20" s="2"/>
    </row>
    <row r="21" spans="1:28" x14ac:dyDescent="0.25">
      <c r="A21" s="29" t="s">
        <v>108</v>
      </c>
      <c r="B21" s="30">
        <v>450</v>
      </c>
      <c r="C21" s="2"/>
      <c r="D21" s="52" t="s">
        <v>102</v>
      </c>
      <c r="E21" s="52" t="s">
        <v>103</v>
      </c>
      <c r="F21" s="52" t="s">
        <v>5</v>
      </c>
      <c r="G21" s="52" t="s">
        <v>104</v>
      </c>
      <c r="H21" s="52" t="s">
        <v>105</v>
      </c>
      <c r="I21" s="53" t="s">
        <v>162</v>
      </c>
      <c r="J21" s="53" t="s">
        <v>125</v>
      </c>
      <c r="K21" s="53" t="s">
        <v>126</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0</v>
      </c>
      <c r="S21" s="2"/>
      <c r="T21" s="64" t="s">
        <v>147</v>
      </c>
      <c r="U21" s="65"/>
      <c r="V21" s="31">
        <f>COUNTIFS('DOR Games'!G2:G5007,"WDS Vicksburg")</f>
        <v>0</v>
      </c>
      <c r="W21" s="2"/>
      <c r="X21" s="2"/>
      <c r="Y21" s="2"/>
      <c r="Z21" s="66" t="s">
        <v>109</v>
      </c>
      <c r="AA21" s="67"/>
      <c r="AB21" s="36">
        <f>SUM(V6:V21,Y6:Y10,AB6:AB9)</f>
        <v>2</v>
      </c>
    </row>
    <row r="22" spans="1:28" x14ac:dyDescent="0.25">
      <c r="A22" s="29" t="s">
        <v>111</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12</v>
      </c>
      <c r="S22" s="2"/>
      <c r="T22" s="2"/>
      <c r="U22" s="2"/>
      <c r="V22" s="2"/>
      <c r="W22" s="2"/>
      <c r="X22" s="2"/>
      <c r="Y22" s="2"/>
      <c r="Z22" s="2"/>
      <c r="AA22" s="2"/>
      <c r="AB22" s="2"/>
    </row>
    <row r="23" spans="1:28" x14ac:dyDescent="0.25">
      <c r="A23" s="29" t="s">
        <v>94</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40</v>
      </c>
      <c r="S23" s="2"/>
      <c r="T23" s="2"/>
      <c r="U23" s="2"/>
      <c r="V23" s="2"/>
      <c r="W23" s="2"/>
      <c r="X23" s="2"/>
      <c r="Y23" s="2"/>
      <c r="Z23" s="2"/>
      <c r="AA23" s="2"/>
      <c r="AB23" s="2"/>
    </row>
    <row r="24" spans="1:28" x14ac:dyDescent="0.25">
      <c r="A24" s="2"/>
      <c r="B24" s="2"/>
      <c r="C24" s="2"/>
      <c r="D24" s="50" t="s">
        <v>155</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163</v>
      </c>
      <c r="E25" s="52" t="s">
        <v>164</v>
      </c>
      <c r="F25" s="52" t="s">
        <v>79</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0</v>
      </c>
      <c r="E26" s="23">
        <f>F26-0</f>
        <v>0</v>
      </c>
      <c r="F26" s="23">
        <f>COUNTIF('DOR Games'!I:I, "*ATA Training*")</f>
        <v>0</v>
      </c>
      <c r="G26" s="2"/>
      <c r="H26" s="2"/>
      <c r="I26" s="71" t="s">
        <v>165</v>
      </c>
      <c r="J26" s="71"/>
      <c r="K26" s="71"/>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2</v>
      </c>
      <c r="K27" s="2"/>
      <c r="L27" s="2"/>
      <c r="M27" s="27">
        <v>2010</v>
      </c>
      <c r="N27" s="28" cm="1">
        <f t="array" ref="N27">SUMPRODUCT(--(YEAR('DOR Games'!B$2:$B$5000)=2010),'DOR Games'!$J$2:$J$5000)</f>
        <v>0</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2" t="s">
        <v>143</v>
      </c>
      <c r="E29" s="73"/>
      <c r="F29" s="73"/>
      <c r="G29" s="73"/>
      <c r="H29" s="74"/>
      <c r="I29" s="60">
        <f>SUM('DOR Games'!J:J)</f>
        <v>52</v>
      </c>
      <c r="J29" s="2"/>
      <c r="K29" s="2"/>
      <c r="L29" s="2"/>
      <c r="M29" s="68" t="s">
        <v>133</v>
      </c>
      <c r="N29" s="69"/>
      <c r="O29" s="69"/>
      <c r="P29" s="69"/>
      <c r="Q29" s="69"/>
      <c r="R29" s="70"/>
      <c r="S29" s="2"/>
      <c r="T29" s="2"/>
      <c r="U29" s="2"/>
      <c r="V29" s="2"/>
      <c r="W29" s="2"/>
      <c r="X29" s="2"/>
      <c r="Y29" s="2"/>
      <c r="Z29" s="2"/>
      <c r="AA29" s="2"/>
      <c r="AB29" s="2"/>
    </row>
    <row r="30" spans="1:28" x14ac:dyDescent="0.25">
      <c r="A30" s="2"/>
      <c r="B30" s="2"/>
      <c r="C30" s="2"/>
      <c r="D30" s="68" t="s">
        <v>168</v>
      </c>
      <c r="E30" s="69"/>
      <c r="F30" s="69"/>
      <c r="G30" s="69"/>
      <c r="H30" s="70"/>
      <c r="I30" s="34">
        <f>'DOR Games'!BD37</f>
        <v>40</v>
      </c>
      <c r="J30" s="2"/>
      <c r="K30" s="2"/>
      <c r="L30" s="2"/>
      <c r="M30" s="2"/>
      <c r="N30" s="2"/>
      <c r="O30" s="32" t="s">
        <v>135</v>
      </c>
      <c r="P30" s="33">
        <f>COUNTIFS('DOR Games'!$J$2:$J$5000,"&lt;10")</f>
        <v>0</v>
      </c>
      <c r="Q30" s="2"/>
      <c r="R30" s="2"/>
      <c r="S30" s="2"/>
      <c r="T30" s="2"/>
      <c r="U30" s="2"/>
      <c r="V30" s="2"/>
      <c r="W30" s="2"/>
      <c r="X30" s="2"/>
      <c r="Y30" s="2"/>
      <c r="Z30" s="2"/>
      <c r="AA30" s="2"/>
      <c r="AB30" s="2"/>
    </row>
    <row r="31" spans="1:28" x14ac:dyDescent="0.25">
      <c r="A31" s="2"/>
      <c r="B31" s="2"/>
      <c r="C31" s="2"/>
      <c r="D31" s="68" t="s">
        <v>169</v>
      </c>
      <c r="E31" s="69"/>
      <c r="F31" s="69"/>
      <c r="G31" s="69"/>
      <c r="H31" s="70"/>
      <c r="I31" s="34">
        <f>'DOR Games'!BD38</f>
        <v>12</v>
      </c>
      <c r="J31" s="2"/>
      <c r="K31" s="2"/>
      <c r="L31" s="2"/>
      <c r="M31" s="2"/>
      <c r="N31" s="2"/>
      <c r="O31" s="32" t="s">
        <v>137</v>
      </c>
      <c r="P31" s="33">
        <f>COUNTIFS('DOR Games'!$J$2:$J$5000,"&gt;=10",'DOR Games'!$J$2:$J$5000,"&lt;=49")</f>
        <v>2</v>
      </c>
      <c r="Q31" s="2"/>
      <c r="R31" s="2"/>
      <c r="S31" s="2"/>
      <c r="T31" s="2"/>
      <c r="U31" s="2"/>
      <c r="V31" s="2"/>
      <c r="W31" s="2"/>
      <c r="X31" s="2"/>
      <c r="Y31" s="2"/>
      <c r="Z31" s="2"/>
      <c r="AA31" s="2"/>
      <c r="AB31" s="2"/>
    </row>
    <row r="32" spans="1:28" x14ac:dyDescent="0.25">
      <c r="A32" s="2"/>
      <c r="B32" s="2"/>
      <c r="C32" s="2"/>
      <c r="D32" s="68" t="s">
        <v>170</v>
      </c>
      <c r="E32" s="69"/>
      <c r="F32" s="69"/>
      <c r="G32" s="69"/>
      <c r="H32" s="70"/>
      <c r="I32" s="34">
        <f>'DOR Games'!BD39</f>
        <v>0</v>
      </c>
      <c r="J32" s="2"/>
      <c r="K32" s="2"/>
      <c r="L32" s="2"/>
      <c r="M32" s="2"/>
      <c r="N32" s="2"/>
      <c r="O32" s="32" t="s">
        <v>140</v>
      </c>
      <c r="P32" s="33">
        <f>COUNTIFS('DOR Games'!$J$2:$J$5000,"&gt;=50",'DOR Games'!$J$2:$J$5000,"&lt;=99")</f>
        <v>0</v>
      </c>
      <c r="Q32" s="2"/>
      <c r="R32" s="2"/>
      <c r="S32" s="2"/>
      <c r="T32" s="2"/>
      <c r="U32" s="2"/>
      <c r="V32" s="2"/>
      <c r="W32" s="2"/>
      <c r="X32" s="2"/>
      <c r="Y32" s="2"/>
      <c r="Z32" s="2"/>
      <c r="AA32" s="2"/>
      <c r="AB32" s="2"/>
    </row>
    <row r="33" spans="1:28" x14ac:dyDescent="0.25">
      <c r="A33" s="2"/>
      <c r="B33" s="2"/>
      <c r="C33" s="2"/>
      <c r="D33" s="68" t="s">
        <v>171</v>
      </c>
      <c r="E33" s="69"/>
      <c r="F33" s="69"/>
      <c r="G33" s="69"/>
      <c r="H33" s="70"/>
      <c r="I33" s="34">
        <f>'DOR Games'!BD40</f>
        <v>0</v>
      </c>
      <c r="J33" s="2"/>
      <c r="K33" s="2"/>
      <c r="L33" s="2"/>
      <c r="M33" s="2"/>
      <c r="N33" s="2"/>
      <c r="O33" s="32" t="s">
        <v>142</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68" t="s">
        <v>172</v>
      </c>
      <c r="E34" s="69"/>
      <c r="F34" s="69"/>
      <c r="G34" s="69"/>
      <c r="H34" s="70"/>
      <c r="I34" s="34">
        <f>'DOR Games'!BD41</f>
        <v>0</v>
      </c>
      <c r="J34" s="2"/>
      <c r="K34" s="2"/>
      <c r="L34" s="2"/>
      <c r="M34" s="2"/>
      <c r="N34" s="2"/>
      <c r="O34" s="32" t="s">
        <v>145</v>
      </c>
      <c r="P34" s="33">
        <f>COUNTIFS('DOR Games'!$J$2:$J$5000,"&gt;=150",'DOR Games'!$J$2:$J$5000,"&lt;=199")</f>
        <v>0</v>
      </c>
      <c r="Q34" s="2"/>
      <c r="R34" s="2"/>
      <c r="S34" s="2"/>
      <c r="T34" s="2"/>
      <c r="U34" s="2"/>
      <c r="V34" s="2"/>
      <c r="W34" s="2"/>
      <c r="X34" s="2"/>
      <c r="Y34" s="2"/>
      <c r="Z34" s="2"/>
      <c r="AA34" s="2"/>
      <c r="AB34" s="2"/>
    </row>
    <row r="35" spans="1:28" x14ac:dyDescent="0.25">
      <c r="A35" s="2"/>
      <c r="B35" s="2"/>
      <c r="C35" s="2"/>
      <c r="D35" s="68" t="s">
        <v>167</v>
      </c>
      <c r="E35" s="69"/>
      <c r="F35" s="69"/>
      <c r="G35" s="69"/>
      <c r="H35" s="70"/>
      <c r="I35" s="35">
        <f>I29/J27</f>
        <v>26</v>
      </c>
      <c r="J35" s="2"/>
      <c r="K35" s="2"/>
      <c r="L35" s="2"/>
      <c r="M35" s="2"/>
      <c r="N35" s="2"/>
      <c r="O35" s="32" t="s">
        <v>146</v>
      </c>
      <c r="P35" s="33">
        <f>COUNTIFS('DOR Games'!$J$2:$J$5000,"&gt;=200")</f>
        <v>0</v>
      </c>
      <c r="Q35" s="2"/>
      <c r="R35" s="2"/>
      <c r="S35" s="2"/>
      <c r="T35" s="2"/>
      <c r="U35" s="2"/>
      <c r="V35" s="2"/>
      <c r="W35" s="2"/>
      <c r="X35" s="2"/>
      <c r="Y35" s="2"/>
      <c r="Z35" s="2"/>
      <c r="AA35" s="2"/>
      <c r="AB35" s="2"/>
    </row>
    <row r="36" spans="1:28" x14ac:dyDescent="0.25">
      <c r="A36" s="2"/>
      <c r="B36" s="2"/>
      <c r="C36" s="2"/>
      <c r="D36" s="68" t="s">
        <v>138</v>
      </c>
      <c r="E36" s="69"/>
      <c r="F36" s="69"/>
      <c r="G36" s="69"/>
      <c r="H36" s="70"/>
      <c r="I36" s="34">
        <f>'DOR Games'!BB4</f>
        <v>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E11" sqref="E11"/>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0" t="s">
        <v>156</v>
      </c>
      <c r="B1" s="91"/>
      <c r="C1" s="91"/>
      <c r="D1" s="92"/>
      <c r="F1" s="90" t="s">
        <v>157</v>
      </c>
      <c r="G1" s="91"/>
      <c r="H1" s="91"/>
      <c r="I1" s="92"/>
      <c r="K1" s="68" t="s">
        <v>90</v>
      </c>
      <c r="L1" s="69"/>
      <c r="M1" s="69"/>
      <c r="N1" s="70"/>
    </row>
    <row r="2" spans="1:14" x14ac:dyDescent="0.25">
      <c r="A2" s="10" t="s">
        <v>159</v>
      </c>
      <c r="B2" s="10" t="s">
        <v>158</v>
      </c>
      <c r="C2" s="10" t="s">
        <v>160</v>
      </c>
      <c r="D2" s="11" t="s">
        <v>79</v>
      </c>
      <c r="F2" s="44" t="s">
        <v>158</v>
      </c>
      <c r="G2" s="44" t="s">
        <v>161</v>
      </c>
      <c r="H2" s="44" t="s">
        <v>160</v>
      </c>
      <c r="I2" s="11" t="s">
        <v>79</v>
      </c>
      <c r="K2" s="64" t="s">
        <v>92</v>
      </c>
      <c r="L2" s="65"/>
      <c r="M2" s="64" t="s">
        <v>93</v>
      </c>
      <c r="N2" s="65"/>
    </row>
    <row r="3" spans="1:14" x14ac:dyDescent="0.25">
      <c r="A3" s="61">
        <f>'DOR Games'!A2</f>
        <v>23476</v>
      </c>
      <c r="B3" s="16">
        <f>'DOR Games'!B2</f>
        <v>45870</v>
      </c>
      <c r="C3" s="45">
        <f>'DOR Games'!AH2</f>
        <v>1.32</v>
      </c>
      <c r="D3" s="46">
        <f>SUM($C$3:$C$5000)</f>
        <v>11.32</v>
      </c>
      <c r="F3" s="16">
        <v>45901</v>
      </c>
      <c r="G3" s="21" t="s">
        <v>178</v>
      </c>
      <c r="H3" s="21">
        <v>50</v>
      </c>
      <c r="I3" s="46">
        <f>SUM(H3:H5000)</f>
        <v>50</v>
      </c>
      <c r="K3" s="93">
        <f>D3</f>
        <v>11.32</v>
      </c>
      <c r="L3" s="94"/>
      <c r="M3" s="93">
        <f>I3</f>
        <v>50</v>
      </c>
      <c r="N3" s="94"/>
    </row>
    <row r="4" spans="1:14" x14ac:dyDescent="0.25">
      <c r="A4" s="61">
        <f>'DOR Games'!A3</f>
        <v>23658</v>
      </c>
      <c r="B4" s="16">
        <f>'DOR Games'!B3</f>
        <v>46054</v>
      </c>
      <c r="C4" s="45">
        <f>'DOR Games'!AH3</f>
        <v>10</v>
      </c>
      <c r="F4" s="16"/>
      <c r="G4" s="21"/>
      <c r="H4" s="21"/>
      <c r="L4" s="84" t="s">
        <v>96</v>
      </c>
      <c r="M4" s="85"/>
    </row>
    <row r="5" spans="1:14" x14ac:dyDescent="0.25">
      <c r="A5" s="16"/>
      <c r="B5" s="16"/>
      <c r="C5" s="45"/>
      <c r="F5" s="16"/>
      <c r="G5" s="21"/>
      <c r="H5" s="21"/>
      <c r="L5" s="86">
        <f>SUM(K3+M3)</f>
        <v>61.32</v>
      </c>
      <c r="M5" s="87"/>
    </row>
    <row r="6" spans="1:14" x14ac:dyDescent="0.25">
      <c r="A6" s="16"/>
      <c r="C6" s="45"/>
      <c r="F6" s="16"/>
      <c r="G6" s="21"/>
      <c r="H6" s="21"/>
      <c r="L6" s="88"/>
      <c r="M6" s="89"/>
    </row>
    <row r="7" spans="1:14" x14ac:dyDescent="0.25">
      <c r="A7" s="16"/>
      <c r="B7" s="16"/>
      <c r="C7" s="45"/>
      <c r="F7" s="16"/>
      <c r="G7" s="21"/>
      <c r="H7" s="21"/>
    </row>
    <row r="8" spans="1:14" x14ac:dyDescent="0.25">
      <c r="A8" s="16"/>
      <c r="B8" s="16"/>
      <c r="C8" s="45"/>
      <c r="F8" s="16"/>
      <c r="G8" s="21"/>
      <c r="H8" s="21"/>
    </row>
    <row r="9" spans="1:14" x14ac:dyDescent="0.25">
      <c r="A9" s="16"/>
      <c r="B9" s="16"/>
      <c r="C9" s="45"/>
      <c r="F9" s="16"/>
      <c r="G9" s="21"/>
      <c r="H9" s="21"/>
    </row>
    <row r="10" spans="1:14" x14ac:dyDescent="0.25">
      <c r="A10" s="16"/>
      <c r="B10" s="16"/>
      <c r="C10" s="45"/>
      <c r="F10" s="16"/>
      <c r="G10" s="21"/>
      <c r="H10" s="21"/>
    </row>
    <row r="11" spans="1:14" x14ac:dyDescent="0.25">
      <c r="A11" s="16"/>
      <c r="B11" s="16"/>
      <c r="C11" s="45"/>
      <c r="F11" s="16"/>
      <c r="G11" s="21"/>
      <c r="H11" s="21"/>
    </row>
    <row r="12" spans="1:14" x14ac:dyDescent="0.25">
      <c r="A12" s="16"/>
      <c r="B12" s="16"/>
      <c r="C12" s="45"/>
      <c r="F12" s="16"/>
      <c r="G12" s="21"/>
      <c r="H12" s="21"/>
    </row>
    <row r="13" spans="1:14" x14ac:dyDescent="0.25">
      <c r="A13" s="16"/>
      <c r="B13" s="16"/>
      <c r="C13" s="45"/>
      <c r="F13" s="16"/>
      <c r="G13" s="21"/>
      <c r="H13" s="21"/>
    </row>
    <row r="14" spans="1:14" x14ac:dyDescent="0.25">
      <c r="A14" s="16"/>
      <c r="B14" s="16"/>
      <c r="C14" s="45"/>
      <c r="F14" s="16"/>
      <c r="G14" s="21"/>
      <c r="H14" s="21"/>
    </row>
    <row r="15" spans="1:14" x14ac:dyDescent="0.25">
      <c r="A15" s="16"/>
      <c r="B15" s="16"/>
      <c r="C15" s="45"/>
      <c r="F15" s="16"/>
      <c r="G15" s="21"/>
      <c r="H15" s="21"/>
    </row>
    <row r="16" spans="1:14" x14ac:dyDescent="0.25">
      <c r="A16" s="16"/>
      <c r="B16" s="16"/>
      <c r="C16" s="45"/>
      <c r="F16" s="16"/>
      <c r="G16" s="21"/>
      <c r="H16" s="21"/>
    </row>
    <row r="17" spans="1:8" x14ac:dyDescent="0.25">
      <c r="A17" s="16"/>
      <c r="B17" s="16"/>
      <c r="C17" s="45"/>
      <c r="F17" s="16"/>
      <c r="G17" s="21"/>
      <c r="H17" s="21"/>
    </row>
    <row r="18" spans="1:8" x14ac:dyDescent="0.25">
      <c r="A18" s="16"/>
      <c r="B18" s="16"/>
      <c r="C18" s="45"/>
      <c r="F18" s="16"/>
      <c r="G18" s="21"/>
      <c r="H18" s="21"/>
    </row>
    <row r="19" spans="1:8" x14ac:dyDescent="0.25">
      <c r="A19" s="16"/>
      <c r="B19" s="16"/>
      <c r="C19" s="45"/>
      <c r="F19" s="16"/>
      <c r="G19" s="21"/>
      <c r="H19" s="21"/>
    </row>
    <row r="20" spans="1:8" x14ac:dyDescent="0.25">
      <c r="A20" s="16"/>
      <c r="B20" s="16"/>
      <c r="C20" s="45"/>
      <c r="F20" s="16"/>
      <c r="G20" s="21"/>
      <c r="H20" s="21"/>
    </row>
    <row r="21" spans="1:8" x14ac:dyDescent="0.25">
      <c r="A21" s="16"/>
      <c r="B21" s="16"/>
      <c r="C21" s="45"/>
      <c r="F21" s="16"/>
      <c r="G21" s="21"/>
      <c r="H21" s="21"/>
    </row>
    <row r="22" spans="1:8" x14ac:dyDescent="0.25">
      <c r="A22" s="16"/>
      <c r="B22" s="16"/>
      <c r="C22" s="45"/>
      <c r="F22" s="16"/>
      <c r="G22" s="21"/>
      <c r="H22" s="21"/>
    </row>
    <row r="23" spans="1:8" x14ac:dyDescent="0.25">
      <c r="A23" s="16"/>
      <c r="B23" s="16"/>
      <c r="C23" s="45"/>
      <c r="F23" s="16"/>
      <c r="G23" s="21"/>
      <c r="H23" s="21"/>
    </row>
    <row r="24" spans="1:8" x14ac:dyDescent="0.25">
      <c r="A24" s="16"/>
      <c r="B24" s="16"/>
      <c r="C24" s="45"/>
      <c r="F24" s="16"/>
      <c r="G24" s="21"/>
      <c r="H24" s="21"/>
    </row>
    <row r="25" spans="1:8" x14ac:dyDescent="0.25">
      <c r="A25" s="16"/>
      <c r="B25" s="16"/>
      <c r="C25" s="45"/>
      <c r="F25" s="16"/>
      <c r="G25" s="21"/>
      <c r="H25" s="21"/>
    </row>
    <row r="26" spans="1:8" x14ac:dyDescent="0.25">
      <c r="A26" s="16"/>
      <c r="B26" s="16"/>
      <c r="C26" s="45"/>
      <c r="F26" s="16"/>
      <c r="G26" s="21"/>
      <c r="H26" s="21"/>
    </row>
    <row r="27" spans="1:8" x14ac:dyDescent="0.25">
      <c r="A27" s="16"/>
      <c r="B27" s="16"/>
      <c r="C27" s="45"/>
      <c r="F27" s="16"/>
      <c r="G27" s="21"/>
      <c r="H27" s="21"/>
    </row>
    <row r="28" spans="1:8" x14ac:dyDescent="0.25">
      <c r="A28" s="16"/>
      <c r="B28" s="16"/>
      <c r="C28" s="45"/>
      <c r="F28" s="16"/>
      <c r="G28" s="21"/>
      <c r="H28" s="21"/>
    </row>
    <row r="29" spans="1:8" x14ac:dyDescent="0.25">
      <c r="A29" s="16"/>
      <c r="B29" s="16"/>
      <c r="C29" s="45"/>
      <c r="F29" s="16"/>
      <c r="G29" s="21"/>
      <c r="H29" s="21"/>
    </row>
    <row r="30" spans="1:8" x14ac:dyDescent="0.25">
      <c r="A30" s="16"/>
      <c r="B30" s="16"/>
      <c r="C30" s="45"/>
      <c r="F30" s="16"/>
      <c r="G30" s="21"/>
      <c r="H30" s="21"/>
    </row>
    <row r="31" spans="1:8" x14ac:dyDescent="0.25">
      <c r="A31" s="16"/>
      <c r="B31" s="16"/>
      <c r="C31" s="45"/>
      <c r="F31" s="16"/>
      <c r="G31" s="21"/>
      <c r="H31" s="21"/>
    </row>
    <row r="32" spans="1:8" x14ac:dyDescent="0.25">
      <c r="A32" s="16"/>
      <c r="B32" s="16"/>
      <c r="C32" s="45"/>
      <c r="F32" s="16"/>
      <c r="G32" s="21"/>
      <c r="H32" s="21"/>
    </row>
    <row r="33" spans="1:8" x14ac:dyDescent="0.25">
      <c r="A33" s="16"/>
      <c r="B33" s="16"/>
      <c r="C33" s="45"/>
      <c r="F33" s="16"/>
      <c r="G33" s="21"/>
      <c r="H33" s="21"/>
    </row>
    <row r="34" spans="1:8" x14ac:dyDescent="0.25">
      <c r="A34" s="16"/>
      <c r="B34" s="16"/>
      <c r="C34" s="45"/>
      <c r="F34" s="16"/>
      <c r="G34" s="21"/>
      <c r="H34" s="21"/>
    </row>
    <row r="35" spans="1:8" x14ac:dyDescent="0.25">
      <c r="A35" s="16"/>
      <c r="B35" s="16"/>
      <c r="C35" s="45"/>
      <c r="F35" s="16"/>
      <c r="G35" s="21"/>
      <c r="H35" s="21"/>
    </row>
    <row r="36" spans="1:8" x14ac:dyDescent="0.25">
      <c r="A36" s="16"/>
      <c r="B36" s="16"/>
      <c r="C36" s="45"/>
      <c r="F36" s="16"/>
      <c r="G36" s="21"/>
      <c r="H36" s="21"/>
    </row>
    <row r="37" spans="1:8" x14ac:dyDescent="0.25">
      <c r="A37" s="16"/>
      <c r="B37" s="16"/>
      <c r="C37" s="45"/>
      <c r="F37" s="16"/>
      <c r="G37" s="21"/>
      <c r="H37" s="21"/>
    </row>
    <row r="38" spans="1:8" x14ac:dyDescent="0.25">
      <c r="A38" s="16"/>
      <c r="B38" s="16"/>
      <c r="C38" s="45"/>
      <c r="F38" s="16"/>
      <c r="G38" s="21"/>
      <c r="H38" s="21"/>
    </row>
    <row r="39" spans="1:8" x14ac:dyDescent="0.25">
      <c r="A39" s="16"/>
      <c r="B39" s="16"/>
      <c r="C39" s="45"/>
      <c r="F39" s="16"/>
      <c r="G39" s="21"/>
      <c r="H39" s="21"/>
    </row>
    <row r="40" spans="1:8" x14ac:dyDescent="0.25">
      <c r="A40" s="16"/>
      <c r="B40" s="16"/>
      <c r="C40" s="45"/>
      <c r="F40" s="16"/>
      <c r="G40" s="21"/>
      <c r="H40" s="21"/>
    </row>
    <row r="41" spans="1:8" x14ac:dyDescent="0.25">
      <c r="A41" s="16"/>
      <c r="B41" s="16"/>
      <c r="C41" s="45"/>
      <c r="F41" s="16"/>
      <c r="G41" s="21"/>
      <c r="H41" s="21"/>
    </row>
    <row r="42" spans="1:8" x14ac:dyDescent="0.25">
      <c r="A42" s="16"/>
      <c r="B42" s="16"/>
      <c r="C42" s="45"/>
      <c r="F42" s="16"/>
      <c r="G42" s="21"/>
      <c r="H42" s="21"/>
    </row>
    <row r="43" spans="1:8" x14ac:dyDescent="0.25">
      <c r="A43" s="16"/>
      <c r="B43" s="16"/>
      <c r="C43" s="45"/>
      <c r="F43" s="16"/>
      <c r="G43" s="21"/>
      <c r="H43" s="21"/>
    </row>
    <row r="44" spans="1:8" x14ac:dyDescent="0.25">
      <c r="A44" s="16"/>
      <c r="B44" s="16"/>
      <c r="C44" s="45"/>
      <c r="F44" s="16"/>
      <c r="G44" s="21"/>
      <c r="H44" s="21"/>
    </row>
    <row r="45" spans="1:8" x14ac:dyDescent="0.25">
      <c r="A45" s="16"/>
      <c r="B45" s="16"/>
      <c r="C45" s="45"/>
      <c r="F45" s="16"/>
      <c r="G45" s="21"/>
      <c r="H45" s="21"/>
    </row>
    <row r="46" spans="1:8" x14ac:dyDescent="0.25">
      <c r="A46" s="16"/>
      <c r="B46" s="16"/>
      <c r="C46" s="45"/>
      <c r="F46" s="16"/>
      <c r="G46" s="21"/>
      <c r="H46" s="21"/>
    </row>
    <row r="47" spans="1:8" x14ac:dyDescent="0.25">
      <c r="A47" s="16"/>
      <c r="B47" s="16"/>
      <c r="C47" s="45"/>
      <c r="F47" s="16"/>
      <c r="G47" s="21"/>
      <c r="H47" s="21"/>
    </row>
    <row r="48" spans="1:8" x14ac:dyDescent="0.25">
      <c r="A48" s="16"/>
      <c r="B48" s="16"/>
      <c r="C48" s="45"/>
      <c r="F48" s="16"/>
      <c r="G48" s="21"/>
      <c r="H48" s="21"/>
    </row>
    <row r="49" spans="1:8" x14ac:dyDescent="0.25">
      <c r="A49" s="16"/>
      <c r="B49" s="16"/>
      <c r="C49" s="45"/>
      <c r="F49" s="16"/>
      <c r="G49" s="21"/>
      <c r="H49" s="21"/>
    </row>
    <row r="50" spans="1:8" x14ac:dyDescent="0.25">
      <c r="A50" s="16"/>
      <c r="B50" s="16"/>
      <c r="C50" s="45"/>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D18" sqref="D18"/>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'Hampus Drott'!A1</f>
        <v>Hampus Drott</v>
      </c>
      <c r="BH1" s="14" t="s">
        <v>11</v>
      </c>
      <c r="BI1" s="14" t="s">
        <v>12</v>
      </c>
      <c r="BJ1" s="14" t="s">
        <v>5</v>
      </c>
      <c r="BK1" s="14" t="s">
        <v>14</v>
      </c>
      <c r="BL1" s="14" t="s">
        <v>15</v>
      </c>
    </row>
    <row r="2" spans="1:75" x14ac:dyDescent="0.25">
      <c r="A2" s="62">
        <v>23476</v>
      </c>
      <c r="B2" s="16">
        <v>45870</v>
      </c>
      <c r="C2" t="s">
        <v>62</v>
      </c>
      <c r="D2" t="s">
        <v>179</v>
      </c>
      <c r="E2" t="s">
        <v>63</v>
      </c>
      <c r="F2" t="s">
        <v>180</v>
      </c>
      <c r="G2" t="s">
        <v>181</v>
      </c>
      <c r="H2" s="63" t="s">
        <v>182</v>
      </c>
      <c r="I2" t="s">
        <v>67</v>
      </c>
      <c r="J2" s="14">
        <v>12</v>
      </c>
      <c r="K2" s="14" t="s">
        <v>62</v>
      </c>
      <c r="L2" t="s">
        <v>3</v>
      </c>
      <c r="M2" s="14">
        <v>2.1799999999999997</v>
      </c>
      <c r="N2" s="14">
        <v>1.32</v>
      </c>
      <c r="AH2" s="17">
        <f>SUM(AI2:AZ2)</f>
        <v>1.32</v>
      </c>
      <c r="AI2" s="18">
        <f t="shared" ref="AI2:AI65" si="0">SUMIFS(M2,D2,"*"&amp;$BB$1&amp;"*")</f>
        <v>0</v>
      </c>
      <c r="AJ2" s="18">
        <f t="shared" ref="AJ2:AJ65" si="1">SUMIFS(N2,F2,"*"&amp;$BB$1&amp;"*")</f>
        <v>1.32</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0</v>
      </c>
      <c r="BE2" t="s">
        <v>65</v>
      </c>
      <c r="BG2" t="s">
        <v>63</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1</v>
      </c>
      <c r="BO2" t="s">
        <v>66</v>
      </c>
    </row>
    <row r="3" spans="1:75" x14ac:dyDescent="0.25">
      <c r="A3" s="62">
        <v>23658</v>
      </c>
      <c r="B3" s="16">
        <v>46054</v>
      </c>
      <c r="C3" t="s">
        <v>62</v>
      </c>
      <c r="D3" t="s">
        <v>180</v>
      </c>
      <c r="E3" t="s">
        <v>63</v>
      </c>
      <c r="F3" t="s">
        <v>183</v>
      </c>
      <c r="G3" t="s">
        <v>181</v>
      </c>
      <c r="H3" s="63" t="s">
        <v>184</v>
      </c>
      <c r="I3" t="s">
        <v>68</v>
      </c>
      <c r="J3" s="14">
        <v>40</v>
      </c>
      <c r="K3" s="14" t="s">
        <v>185</v>
      </c>
      <c r="L3" t="s">
        <v>5</v>
      </c>
      <c r="M3" s="14">
        <v>10</v>
      </c>
      <c r="N3" s="14">
        <v>10</v>
      </c>
      <c r="AH3" s="17">
        <f t="shared" ref="AH3:AH66" si="17">SUM(AI3:AZ3)</f>
        <v>10</v>
      </c>
      <c r="AI3" s="18">
        <f t="shared" si="0"/>
        <v>10</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65</v>
      </c>
      <c r="BG3" t="s">
        <v>62</v>
      </c>
      <c r="BH3" s="14">
        <f>COUNTIFS($D$2:$D$4276,"*"&amp;$BB$1&amp;"*",$K$2:$K$4276,"CSA",$L$2:$L$4276,"Major Victory",$I$2:$I$4276,"Battle")</f>
        <v>0</v>
      </c>
      <c r="BI3" s="14">
        <f>COUNTIFS($D$2:$D$4276,"*"&amp;$BB$1&amp;"*",$K$2:$K$4276,"CSA",$L$2:$L$4276,"Minor Victory",$I$2:$I$4276,"Battle")</f>
        <v>0</v>
      </c>
      <c r="BJ3" s="14">
        <f>COUNTIFS($D$2:$D$4276,"*"&amp;$BB$1&amp;"*",$K$2:$K$4276,".",$I$2:$I$4276,"Battle")</f>
        <v>1</v>
      </c>
      <c r="BK3" s="14">
        <f>COUNTIFS($D$2:$D$4276,"*"&amp;$BB$1&amp;"*",$K$2:$K$4276,"USA",$L$2:$L$4276,"Minor Victory",$I$2:$I$4276,"Battle")</f>
        <v>0</v>
      </c>
      <c r="BL3" s="14">
        <f>COUNTIFS($D$2:$D$4276,"*"&amp;$BB$1&amp;"*",$K$2:$K$4276,"USA",$L$2:$L$4276,"Major Victory",$I$2:$I$4276,"Battle")</f>
        <v>0</v>
      </c>
      <c r="BN3" cm="1">
        <f t="array" ref="BN3">SUMPRODUCT(--EXACT($BO$3,$I$2:$I$4276))</f>
        <v>1</v>
      </c>
      <c r="BO3" t="s">
        <v>68</v>
      </c>
    </row>
    <row r="4" spans="1:75" x14ac:dyDescent="0.25">
      <c r="B4" s="15"/>
      <c r="AH4" s="17">
        <f t="shared" si="17"/>
        <v>0</v>
      </c>
      <c r="AI4" s="18">
        <f t="shared" si="0"/>
        <v>0</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0</v>
      </c>
      <c r="BH4" s="14">
        <f>SUM(BH2:BH3)</f>
        <v>0</v>
      </c>
      <c r="BI4" s="14">
        <f>SUM(BI2:BI3)</f>
        <v>0</v>
      </c>
      <c r="BJ4" s="14">
        <f>SUM(BJ2:BJ3)</f>
        <v>1</v>
      </c>
      <c r="BK4" s="14">
        <f>SUM(BK2:BK3)</f>
        <v>0</v>
      </c>
      <c r="BL4" s="14">
        <f>SUM(BL2:BL3)</f>
        <v>0</v>
      </c>
    </row>
    <row r="5" spans="1:75" x14ac:dyDescent="0.25">
      <c r="B5" s="15"/>
      <c r="AH5" s="17">
        <f t="shared" si="17"/>
        <v>0</v>
      </c>
      <c r="AI5" s="18">
        <f t="shared" si="0"/>
        <v>0</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B6" s="15"/>
      <c r="AH6" s="17">
        <f t="shared" si="17"/>
        <v>0</v>
      </c>
      <c r="AI6" s="18">
        <f t="shared" si="0"/>
        <v>0</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B7" s="15"/>
      <c r="AH7" s="17">
        <f t="shared" si="17"/>
        <v>0</v>
      </c>
      <c r="AI7" s="18">
        <f t="shared" si="0"/>
        <v>0</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1</v>
      </c>
      <c r="BN7">
        <f>SUM(BH9:BL9)</f>
        <v>1</v>
      </c>
      <c r="BO7" t="s">
        <v>66</v>
      </c>
    </row>
    <row r="8" spans="1:75" x14ac:dyDescent="0.25">
      <c r="B8" s="15"/>
      <c r="AH8" s="17">
        <f t="shared" si="17"/>
        <v>0</v>
      </c>
      <c r="AI8" s="18">
        <f t="shared" si="0"/>
        <v>0</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1</v>
      </c>
      <c r="BO8" t="s">
        <v>67</v>
      </c>
    </row>
    <row r="9" spans="1:75" x14ac:dyDescent="0.25">
      <c r="B9" s="15"/>
      <c r="AH9" s="17">
        <f t="shared" si="17"/>
        <v>0</v>
      </c>
      <c r="AI9" s="18">
        <f t="shared" si="0"/>
        <v>0</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0</v>
      </c>
      <c r="BI9" s="19">
        <f>SUM(BI7:BI8)</f>
        <v>0</v>
      </c>
      <c r="BJ9" s="19">
        <f>SUM(BJ7:BJ8)</f>
        <v>0</v>
      </c>
      <c r="BK9" s="19">
        <f>SUM(BK7:BK8)</f>
        <v>0</v>
      </c>
      <c r="BL9" s="19">
        <f>SUM(BL7:BL8)</f>
        <v>1</v>
      </c>
    </row>
    <row r="10" spans="1:75" x14ac:dyDescent="0.25">
      <c r="B10" s="15"/>
      <c r="AH10" s="17">
        <f t="shared" si="17"/>
        <v>0</v>
      </c>
      <c r="AI10" s="18">
        <f t="shared" si="0"/>
        <v>0</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B11" s="15"/>
      <c r="AH11" s="17">
        <f t="shared" si="17"/>
        <v>0</v>
      </c>
      <c r="AI11" s="18">
        <f t="shared" si="0"/>
        <v>0</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B12" s="15"/>
      <c r="AH12" s="17">
        <f t="shared" si="17"/>
        <v>0</v>
      </c>
      <c r="AI12" s="18">
        <f t="shared" si="0"/>
        <v>0</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B13" s="15"/>
      <c r="AH13" s="17">
        <f t="shared" si="17"/>
        <v>0</v>
      </c>
      <c r="AI13" s="18">
        <f t="shared" si="0"/>
        <v>0</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B14" s="15"/>
      <c r="AH14" s="17">
        <f t="shared" si="17"/>
        <v>0</v>
      </c>
      <c r="AI14" s="18">
        <f t="shared" si="0"/>
        <v>0</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81</v>
      </c>
      <c r="BV14" cm="1">
        <f t="array" ref="BV14">SUMPRODUCT(--EXACT($BW$14,$I$2:$I$4276))</f>
        <v>0</v>
      </c>
      <c r="BW14" t="s">
        <v>82</v>
      </c>
    </row>
    <row r="15" spans="1:75" x14ac:dyDescent="0.25">
      <c r="B15" s="15"/>
      <c r="AH15" s="17">
        <f t="shared" si="17"/>
        <v>0</v>
      </c>
      <c r="AI15" s="18">
        <f t="shared" si="0"/>
        <v>0</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B16" s="15"/>
      <c r="AH16" s="17">
        <f t="shared" si="17"/>
        <v>0</v>
      </c>
      <c r="AI16" s="18">
        <f t="shared" si="0"/>
        <v>0</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83</v>
      </c>
      <c r="BH16" s="14"/>
      <c r="BI16" s="14"/>
      <c r="BJ16" s="14"/>
      <c r="BK16" s="14"/>
      <c r="BL16" s="14"/>
      <c r="BM16" s="14"/>
      <c r="BR16">
        <f>COUNTIFS($K$2:$K$4550,".",$I$2:$I$4550,"Multiplayer Battle",$L$2:$L$4550,"Draw")</f>
        <v>0</v>
      </c>
      <c r="BT16">
        <f>SUM(BR15,BR20)</f>
        <v>0</v>
      </c>
      <c r="BU16" t="s">
        <v>15</v>
      </c>
    </row>
    <row r="17" spans="2:75" x14ac:dyDescent="0.25">
      <c r="B17" s="15"/>
      <c r="AE17" s="20"/>
      <c r="AH17" s="17">
        <f t="shared" si="17"/>
        <v>0</v>
      </c>
      <c r="AI17" s="18">
        <f t="shared" si="0"/>
        <v>0</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2:75" x14ac:dyDescent="0.25">
      <c r="B18" s="15"/>
      <c r="AE18" s="20"/>
      <c r="AH18" s="17">
        <f t="shared" si="17"/>
        <v>0</v>
      </c>
      <c r="AI18" s="18">
        <f t="shared" si="0"/>
        <v>0</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2:75" x14ac:dyDescent="0.25">
      <c r="B19" s="15"/>
      <c r="AE19" s="20"/>
      <c r="AH19" s="17">
        <f t="shared" si="17"/>
        <v>0</v>
      </c>
      <c r="AI19" s="18">
        <f t="shared" si="0"/>
        <v>0</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2:75" x14ac:dyDescent="0.25">
      <c r="B20" s="15"/>
      <c r="AE20" s="20"/>
      <c r="AH20" s="17">
        <f t="shared" si="17"/>
        <v>0</v>
      </c>
      <c r="AI20" s="18">
        <f t="shared" si="0"/>
        <v>0</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2:75" x14ac:dyDescent="0.25">
      <c r="B21" s="15"/>
      <c r="AH21" s="17">
        <f t="shared" si="17"/>
        <v>0</v>
      </c>
      <c r="AI21" s="18">
        <f t="shared" si="0"/>
        <v>0</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66</v>
      </c>
      <c r="BR21">
        <f>SUM(BR12:BR20)</f>
        <v>0</v>
      </c>
    </row>
    <row r="22" spans="2:75" x14ac:dyDescent="0.25">
      <c r="B22" s="15"/>
      <c r="AE22" s="20"/>
      <c r="AH22" s="17">
        <f t="shared" si="17"/>
        <v>0</v>
      </c>
      <c r="AI22" s="18">
        <f t="shared" si="0"/>
        <v>0</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2:75" x14ac:dyDescent="0.25">
      <c r="B23" s="15"/>
      <c r="AE23" s="20"/>
      <c r="AH23" s="17">
        <f t="shared" si="17"/>
        <v>0</v>
      </c>
      <c r="AI23" s="18">
        <f t="shared" si="0"/>
        <v>0</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2:75" x14ac:dyDescent="0.25">
      <c r="B24" s="15"/>
      <c r="AE24" s="20"/>
      <c r="AH24" s="17">
        <f t="shared" si="17"/>
        <v>0</v>
      </c>
      <c r="AI24" s="18">
        <f t="shared" si="0"/>
        <v>0</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69</v>
      </c>
      <c r="BI24" s="14" t="s">
        <v>70</v>
      </c>
      <c r="BJ24" s="14" t="s">
        <v>71</v>
      </c>
      <c r="BK24" s="14" t="s">
        <v>72</v>
      </c>
      <c r="BL24" s="14" t="s">
        <v>73</v>
      </c>
      <c r="BM24" s="14" t="s">
        <v>74</v>
      </c>
      <c r="BN24" s="14" t="s">
        <v>75</v>
      </c>
      <c r="BO24" s="14" t="s">
        <v>76</v>
      </c>
      <c r="BP24" s="14" t="s">
        <v>77</v>
      </c>
      <c r="BQ24" s="14" t="s">
        <v>78</v>
      </c>
      <c r="BR24" s="14" t="s">
        <v>79</v>
      </c>
    </row>
    <row r="25" spans="2:75" x14ac:dyDescent="0.25">
      <c r="B25" s="15"/>
      <c r="AE25" s="20"/>
      <c r="AH25" s="17">
        <f t="shared" si="17"/>
        <v>0</v>
      </c>
      <c r="AI25" s="18">
        <f t="shared" si="0"/>
        <v>0</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2:75" x14ac:dyDescent="0.25">
      <c r="B26" s="15"/>
      <c r="AH26" s="17">
        <f t="shared" si="17"/>
        <v>0</v>
      </c>
      <c r="AI26" s="18">
        <f t="shared" si="0"/>
        <v>0</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2:75" x14ac:dyDescent="0.25">
      <c r="B27" s="15"/>
      <c r="AH27" s="17">
        <f t="shared" si="17"/>
        <v>0</v>
      </c>
      <c r="AI27" s="18">
        <f t="shared" si="0"/>
        <v>0</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2:75" x14ac:dyDescent="0.25">
      <c r="B28" s="15"/>
      <c r="AH28" s="17">
        <f t="shared" si="17"/>
        <v>0</v>
      </c>
      <c r="AI28" s="18">
        <f t="shared" si="0"/>
        <v>0</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2:75" x14ac:dyDescent="0.25">
      <c r="B29" s="15"/>
      <c r="AH29" s="17">
        <f t="shared" si="17"/>
        <v>0</v>
      </c>
      <c r="AI29" s="18">
        <f t="shared" si="0"/>
        <v>0</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83</v>
      </c>
      <c r="BH29" s="14"/>
      <c r="BI29" s="14"/>
      <c r="BJ29" s="14"/>
      <c r="BK29" s="14"/>
      <c r="BL29" s="14"/>
      <c r="BM29" s="14"/>
      <c r="BR29">
        <f>COUNTIFS($K$2:$K$4550,".",$I$2:$I$4550,"Multiplayer Maneuver",$L$2:$L$4550,"Draw")</f>
        <v>0</v>
      </c>
      <c r="BT29">
        <f>SUM(BR28,BR33)</f>
        <v>0</v>
      </c>
      <c r="BU29" t="s">
        <v>15</v>
      </c>
    </row>
    <row r="30" spans="2:75" x14ac:dyDescent="0.25">
      <c r="B30" s="15"/>
      <c r="AH30" s="17">
        <f t="shared" si="17"/>
        <v>0</v>
      </c>
      <c r="AI30" s="18">
        <f t="shared" si="0"/>
        <v>0</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2:75" x14ac:dyDescent="0.25">
      <c r="B31" s="15"/>
      <c r="AH31" s="17">
        <f t="shared" si="17"/>
        <v>0</v>
      </c>
      <c r="AI31" s="18">
        <f t="shared" si="0"/>
        <v>0</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2:75" x14ac:dyDescent="0.25">
      <c r="B32" s="15"/>
      <c r="AH32" s="17">
        <f t="shared" si="17"/>
        <v>0</v>
      </c>
      <c r="AI32" s="18">
        <f t="shared" si="0"/>
        <v>0</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2:75" x14ac:dyDescent="0.25">
      <c r="B33" s="15"/>
      <c r="AH33" s="17">
        <f t="shared" si="17"/>
        <v>0</v>
      </c>
      <c r="AI33" s="18">
        <f t="shared" si="0"/>
        <v>0</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2:75" x14ac:dyDescent="0.25">
      <c r="B34" s="15"/>
      <c r="AH34" s="17">
        <f t="shared" si="17"/>
        <v>0</v>
      </c>
      <c r="AI34" s="18">
        <f t="shared" si="0"/>
        <v>0</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66</v>
      </c>
      <c r="BR34">
        <f>SUM(BR25:BR33)</f>
        <v>0</v>
      </c>
    </row>
    <row r="35" spans="2:75" x14ac:dyDescent="0.25">
      <c r="B35" s="15"/>
      <c r="AH35" s="17">
        <f t="shared" si="17"/>
        <v>0</v>
      </c>
      <c r="AI35" s="18">
        <f t="shared" si="0"/>
        <v>0</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2:75" x14ac:dyDescent="0.25">
      <c r="B36" s="15"/>
      <c r="AH36" s="17">
        <f t="shared" si="17"/>
        <v>0</v>
      </c>
      <c r="AI36" s="18">
        <f t="shared" si="0"/>
        <v>0</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2:75" x14ac:dyDescent="0.25">
      <c r="B37" s="15"/>
      <c r="AH37" s="17">
        <f t="shared" si="17"/>
        <v>0</v>
      </c>
      <c r="AI37" s="18">
        <f t="shared" si="0"/>
        <v>0</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40</v>
      </c>
      <c r="BE37" t="s">
        <v>68</v>
      </c>
      <c r="BV37" cm="1">
        <f t="array" ref="BV37">SUMPRODUCT(--EXACT($BW$37,$I$2:$I$4276))</f>
        <v>0</v>
      </c>
      <c r="BW37" t="s">
        <v>64</v>
      </c>
    </row>
    <row r="38" spans="2:75" x14ac:dyDescent="0.25">
      <c r="B38" s="15"/>
      <c r="AH38" s="17">
        <f t="shared" si="17"/>
        <v>0</v>
      </c>
      <c r="AI38" s="18">
        <f t="shared" si="0"/>
        <v>0</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12</v>
      </c>
      <c r="BE38" t="s">
        <v>67</v>
      </c>
    </row>
    <row r="39" spans="2:75" x14ac:dyDescent="0.25">
      <c r="B39" s="15"/>
      <c r="AH39" s="17">
        <f t="shared" si="17"/>
        <v>0</v>
      </c>
      <c r="AI39" s="18">
        <f t="shared" si="0"/>
        <v>0</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0</v>
      </c>
      <c r="BE39" t="s">
        <v>173</v>
      </c>
    </row>
    <row r="40" spans="2:75" x14ac:dyDescent="0.25">
      <c r="B40" s="15"/>
      <c r="AH40" s="17">
        <f t="shared" si="17"/>
        <v>0</v>
      </c>
      <c r="AI40" s="18">
        <f t="shared" si="0"/>
        <v>0</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174</v>
      </c>
    </row>
    <row r="41" spans="2:75" x14ac:dyDescent="0.25">
      <c r="B41" s="15"/>
      <c r="AH41" s="17">
        <f t="shared" si="17"/>
        <v>0</v>
      </c>
      <c r="AI41" s="18">
        <f t="shared" si="0"/>
        <v>0</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0</v>
      </c>
      <c r="BE41" t="s">
        <v>64</v>
      </c>
      <c r="BV41">
        <f>SUM(BN3,BN8,BV14,BV27,BV37)</f>
        <v>2</v>
      </c>
      <c r="BW41" t="s">
        <v>109</v>
      </c>
    </row>
    <row r="42" spans="2:75" x14ac:dyDescent="0.25">
      <c r="B42" s="15"/>
      <c r="AH42" s="17">
        <f t="shared" si="17"/>
        <v>0</v>
      </c>
      <c r="AI42" s="18">
        <f t="shared" si="0"/>
        <v>0</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52</v>
      </c>
      <c r="BE42" t="s">
        <v>79</v>
      </c>
    </row>
    <row r="43" spans="2:75" x14ac:dyDescent="0.25">
      <c r="B43" s="15"/>
      <c r="AH43" s="17">
        <f t="shared" si="17"/>
        <v>0</v>
      </c>
      <c r="AI43" s="18">
        <f t="shared" si="0"/>
        <v>0</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2:75" x14ac:dyDescent="0.25">
      <c r="B44" s="15"/>
      <c r="AH44" s="17">
        <f t="shared" si="17"/>
        <v>0</v>
      </c>
      <c r="AI44" s="18">
        <f t="shared" si="0"/>
        <v>0</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2:75" x14ac:dyDescent="0.25">
      <c r="B45" s="15"/>
      <c r="AH45" s="17">
        <f t="shared" si="17"/>
        <v>0</v>
      </c>
      <c r="AI45" s="18">
        <f t="shared" si="0"/>
        <v>0</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2:75" x14ac:dyDescent="0.25">
      <c r="B46" s="15"/>
      <c r="AH46" s="17">
        <f t="shared" si="17"/>
        <v>0</v>
      </c>
      <c r="AI46" s="18">
        <f t="shared" si="0"/>
        <v>0</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2:75" x14ac:dyDescent="0.25">
      <c r="B47" s="15"/>
      <c r="AH47" s="17">
        <f t="shared" si="17"/>
        <v>0</v>
      </c>
      <c r="AI47" s="18">
        <f t="shared" si="0"/>
        <v>0</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2:75" x14ac:dyDescent="0.25">
      <c r="B48" s="15"/>
      <c r="AH48" s="17">
        <f t="shared" si="17"/>
        <v>0</v>
      </c>
      <c r="AI48" s="18">
        <f t="shared" si="0"/>
        <v>0</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2:52" x14ac:dyDescent="0.25">
      <c r="B49" s="15"/>
      <c r="AH49" s="17">
        <f t="shared" si="17"/>
        <v>0</v>
      </c>
      <c r="AI49" s="18">
        <f t="shared" si="0"/>
        <v>0</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2:52" x14ac:dyDescent="0.25">
      <c r="B50" s="15"/>
      <c r="AH50" s="17">
        <f t="shared" si="17"/>
        <v>0</v>
      </c>
      <c r="AI50" s="18">
        <f t="shared" si="0"/>
        <v>0</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2:52" x14ac:dyDescent="0.25">
      <c r="B51" s="15"/>
      <c r="AH51" s="17">
        <f t="shared" si="17"/>
        <v>0</v>
      </c>
      <c r="AI51" s="18">
        <f t="shared" si="0"/>
        <v>0</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2:52" x14ac:dyDescent="0.25">
      <c r="B52" s="15"/>
      <c r="AH52" s="17">
        <f t="shared" si="17"/>
        <v>0</v>
      </c>
      <c r="AI52" s="18">
        <f t="shared" si="0"/>
        <v>0</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2:52" x14ac:dyDescent="0.25">
      <c r="B53" s="15"/>
      <c r="AH53" s="17">
        <f t="shared" si="17"/>
        <v>0</v>
      </c>
      <c r="AI53" s="18">
        <f t="shared" si="0"/>
        <v>0</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2:52" x14ac:dyDescent="0.25">
      <c r="B54" s="15"/>
      <c r="AH54" s="17">
        <f t="shared" si="17"/>
        <v>0</v>
      </c>
      <c r="AI54" s="18">
        <f t="shared" si="0"/>
        <v>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2:52" x14ac:dyDescent="0.25">
      <c r="B55" s="15"/>
      <c r="AH55" s="17">
        <f t="shared" si="17"/>
        <v>0</v>
      </c>
      <c r="AI55" s="18">
        <f t="shared" si="0"/>
        <v>0</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2:52" x14ac:dyDescent="0.25">
      <c r="B56" s="15"/>
      <c r="AH56" s="17">
        <f t="shared" si="17"/>
        <v>0</v>
      </c>
      <c r="AI56" s="18">
        <f t="shared" si="0"/>
        <v>0</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2:52" x14ac:dyDescent="0.25">
      <c r="B57" s="15"/>
      <c r="AH57" s="17">
        <f t="shared" si="17"/>
        <v>0</v>
      </c>
      <c r="AI57" s="18">
        <f t="shared" si="0"/>
        <v>0</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2:52" x14ac:dyDescent="0.25">
      <c r="B58" s="15"/>
      <c r="AH58" s="17">
        <f t="shared" si="17"/>
        <v>0</v>
      </c>
      <c r="AI58" s="18">
        <f t="shared" si="0"/>
        <v>0</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2:52" x14ac:dyDescent="0.25">
      <c r="B59" s="15"/>
      <c r="AH59" s="17">
        <f t="shared" si="17"/>
        <v>0</v>
      </c>
      <c r="AI59" s="18">
        <f t="shared" si="0"/>
        <v>0</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2:52" x14ac:dyDescent="0.25">
      <c r="B60" s="15"/>
      <c r="AH60" s="17">
        <f t="shared" si="17"/>
        <v>0</v>
      </c>
      <c r="AI60" s="18">
        <f t="shared" si="0"/>
        <v>0</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2:52" x14ac:dyDescent="0.25">
      <c r="B61" s="15"/>
      <c r="AH61" s="17">
        <f t="shared" si="17"/>
        <v>0</v>
      </c>
      <c r="AI61" s="18">
        <f t="shared" si="0"/>
        <v>0</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2:52" x14ac:dyDescent="0.25">
      <c r="B62" s="15"/>
      <c r="AH62" s="17">
        <f t="shared" si="17"/>
        <v>0</v>
      </c>
      <c r="AI62" s="18">
        <f t="shared" si="0"/>
        <v>0</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2:52" x14ac:dyDescent="0.25">
      <c r="B63" s="15"/>
      <c r="AH63" s="17">
        <f t="shared" si="17"/>
        <v>0</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2:52" x14ac:dyDescent="0.25">
      <c r="B64" s="15"/>
      <c r="AH64" s="17">
        <f t="shared" si="17"/>
        <v>0</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2:52" x14ac:dyDescent="0.25">
      <c r="B65" s="15"/>
      <c r="AH65" s="17">
        <f t="shared" si="17"/>
        <v>0</v>
      </c>
      <c r="AI65" s="18">
        <f t="shared" si="0"/>
        <v>0</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2:52" x14ac:dyDescent="0.25">
      <c r="B66" s="15"/>
      <c r="AH66" s="17">
        <f t="shared" si="17"/>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B2:AD1501">
    <sortCondition ref="B2:B1501"/>
  </sortState>
  <conditionalFormatting sqref="B2:G2 I2:N2">
    <cfRule type="containsText" dxfId="6" priority="5" operator="containsText" text=", USA">
      <formula>NOT(ISERROR(SEARCH(", USA",B2)))</formula>
    </cfRule>
    <cfRule type="containsText" dxfId="5" priority="6" operator="containsText" text=", CSA">
      <formula>NOT(ISERROR(SEARCH(", CSA",B2)))</formula>
    </cfRule>
  </conditionalFormatting>
  <conditionalFormatting sqref="AI2:AZ1048576">
    <cfRule type="cellIs" dxfId="4" priority="7" operator="greaterThan">
      <formula>0</formula>
    </cfRule>
  </conditionalFormatting>
  <conditionalFormatting sqref="I3:N3">
    <cfRule type="containsText" dxfId="2" priority="3" operator="containsText" text=", USA">
      <formula>NOT(ISERROR(SEARCH(", USA",I3)))</formula>
    </cfRule>
    <cfRule type="containsText" dxfId="3" priority="4" operator="containsText" text=", CSA">
      <formula>NOT(ISERROR(SEARCH(", CSA",I3)))</formula>
    </cfRule>
  </conditionalFormatting>
  <conditionalFormatting sqref="B3:G3">
    <cfRule type="containsText" dxfId="1" priority="1" operator="containsText" text=", USA">
      <formula>NOT(ISERROR(SEARCH(", USA",B3)))</formula>
    </cfRule>
    <cfRule type="containsText" dxfId="0" priority="2" operator="containsText" text=", CSA">
      <formula>NOT(ISERROR(SEARCH(", CSA",B3)))</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5" t="s">
        <v>0</v>
      </c>
      <c r="E3" s="95"/>
      <c r="F3" s="1"/>
    </row>
    <row r="4" spans="4:8" s="3" customFormat="1" ht="30" customHeight="1" x14ac:dyDescent="0.25">
      <c r="D4" s="6">
        <v>16</v>
      </c>
      <c r="E4" s="7" t="s">
        <v>1</v>
      </c>
    </row>
    <row r="5" spans="4:8" s="3" customFormat="1" ht="30" customHeight="1" x14ac:dyDescent="0.25">
      <c r="D5" s="96" t="s">
        <v>2</v>
      </c>
      <c r="E5" s="96"/>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7" t="s">
        <v>8</v>
      </c>
      <c r="E11" s="97"/>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Hampus Drott</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2026-02-27T02:07:48Z</dcterms:modified>
</cp:coreProperties>
</file>